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340B9298-324F-48E9-9F02-E312AEDF7BC0}" xr6:coauthVersionLast="47" xr6:coauthVersionMax="47" xr10:uidLastSave="{00000000-0000-0000-0000-000000000000}"/>
  <bookViews>
    <workbookView xWindow="4200" yWindow="3195" windowWidth="21600" windowHeight="11385" tabRatio="730" xr2:uid="{00000000-000D-0000-FFFF-FFFF00000000}"/>
  </bookViews>
  <sheets>
    <sheet name="Armavir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3" i="13" l="1"/>
  <c r="X13" i="13"/>
  <c r="W13" i="13" l="1"/>
  <c r="AH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<sst xmlns="http://schemas.openxmlformats.org/spreadsheetml/2006/main" count="41" uniqueCount="34">
  <si>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</si>
  <si>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</si>
  <si>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</si>
  <si>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</si>
  <si>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</si>
  <si>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</si>
  <si>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</si>
  <si>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</si>
  <si>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</si>
  <si>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</si>
  <si>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</si>
  <si>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</si>
  <si>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</si>
  <si>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</si>
  <si>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</si>
  <si>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</si>
  <si>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</si>
  <si>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</si>
  <si>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</si>
  <si>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</si>
  <si>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</si>
  <si>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</si>
  <si>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</si>
  <si>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</si>
  <si>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</si>
  <si>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</si>
  <si>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</si>
  <si>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</si>
  <si>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</si>
  <si>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</si>
  <si>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</si>
  <si>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30.09.2025թ.դրությամբ
</t>
  </si>
  <si>
    <t>30.09.2024թ</t>
  </si>
  <si>
    <t>30.09.2025թ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</si>
</sst>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</cellXfs>
  <cellStyles count="7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6" xfId="6" xr:uid="{00000000-0005-0000-0000-000006000000}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Q38"/>
  <sheetViews>
    <sheetView tabSelected="1" workbookViewId="0">
      <pane xSplit="2" ySplit="10" topLeftCell="C13" activePane="bottomRight" state="frozen"/>
      <selection pane="topRight" activeCell="C1" sqref="C1"/>
      <selection pane="bottomLeft" activeCell="A11" sqref="A11"/>
      <selection pane="bottomRight" activeCell="F23" sqref="F23"/>
    </sheetView>
  </sheetViews>
  <sheetFormatPr defaultColWidth="8.75" defaultRowHeight="17.25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>
      <c r="B2" s="47" t="s">
        <v>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9"/>
      <c r="O2" s="9"/>
      <c r="P2" s="9"/>
      <c r="Q2" s="9"/>
    </row>
    <row r="3" spans="1:251" s="8" customFormat="1">
      <c r="B3" s="7"/>
      <c r="C3" s="17"/>
      <c r="D3" s="10"/>
      <c r="E3" s="10"/>
      <c r="F3" s="10"/>
      <c r="G3" s="10"/>
      <c r="H3" s="10"/>
      <c r="I3" s="10"/>
      <c r="L3" s="48" t="s">
        <v>24</v>
      </c>
      <c r="M3" s="48"/>
    </row>
    <row r="4" spans="1:251" s="8" customFormat="1">
      <c r="A4" s="31" t="s">
        <v>0</v>
      </c>
      <c r="B4" s="50" t="s">
        <v>25</v>
      </c>
      <c r="C4" s="51" t="s">
        <v>2</v>
      </c>
      <c r="D4" s="51"/>
      <c r="E4" s="51"/>
      <c r="F4" s="51"/>
      <c r="G4" s="51"/>
      <c r="H4" s="51"/>
      <c r="I4" s="52" t="s">
        <v>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1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>
      <c r="A5" s="31"/>
      <c r="B5" s="50"/>
      <c r="C5" s="32" t="s">
        <v>5</v>
      </c>
      <c r="D5" s="32"/>
      <c r="E5" s="32" t="s">
        <v>6</v>
      </c>
      <c r="F5" s="32"/>
      <c r="G5" s="33" t="s">
        <v>7</v>
      </c>
      <c r="H5" s="33"/>
      <c r="I5" s="32" t="s">
        <v>8</v>
      </c>
      <c r="J5" s="32"/>
      <c r="K5" s="32" t="s">
        <v>9</v>
      </c>
      <c r="L5" s="32"/>
      <c r="M5" s="32" t="s">
        <v>10</v>
      </c>
      <c r="N5" s="32"/>
      <c r="O5" s="34" t="s">
        <v>11</v>
      </c>
      <c r="P5" s="35"/>
      <c r="Q5" s="35"/>
      <c r="R5" s="36"/>
      <c r="S5" s="43" t="s">
        <v>12</v>
      </c>
      <c r="T5" s="43"/>
      <c r="U5" s="33" t="s">
        <v>13</v>
      </c>
      <c r="V5" s="33"/>
      <c r="W5" s="33"/>
      <c r="X5" s="33"/>
      <c r="Y5" s="55" t="s">
        <v>14</v>
      </c>
      <c r="Z5" s="55"/>
      <c r="AA5" s="55"/>
      <c r="AB5" s="55"/>
      <c r="AC5" s="49" t="s">
        <v>15</v>
      </c>
      <c r="AD5" s="49"/>
      <c r="AE5" s="49"/>
      <c r="AF5" s="49"/>
      <c r="AG5" s="49"/>
      <c r="AH5" s="49"/>
      <c r="AI5" s="3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>
      <c r="A6" s="31"/>
      <c r="B6" s="50"/>
      <c r="C6" s="32"/>
      <c r="D6" s="32"/>
      <c r="E6" s="32"/>
      <c r="F6" s="32"/>
      <c r="G6" s="32" t="s">
        <v>15</v>
      </c>
      <c r="H6" s="32"/>
      <c r="I6" s="32"/>
      <c r="J6" s="32"/>
      <c r="K6" s="32" t="s">
        <v>16</v>
      </c>
      <c r="L6" s="32"/>
      <c r="M6" s="32"/>
      <c r="N6" s="32"/>
      <c r="O6" s="37"/>
      <c r="P6" s="38"/>
      <c r="Q6" s="38"/>
      <c r="R6" s="39"/>
      <c r="S6" s="43"/>
      <c r="T6" s="43"/>
      <c r="U6" s="33"/>
      <c r="V6" s="33"/>
      <c r="W6" s="33"/>
      <c r="X6" s="33"/>
      <c r="Y6" s="55"/>
      <c r="Z6" s="55"/>
      <c r="AA6" s="55"/>
      <c r="AB6" s="55"/>
      <c r="AC6" s="55" t="s">
        <v>17</v>
      </c>
      <c r="AD6" s="55"/>
      <c r="AE6" s="44" t="s">
        <v>1</v>
      </c>
      <c r="AF6" s="44"/>
      <c r="AG6" s="44"/>
      <c r="AH6" s="44"/>
      <c r="AI6" s="3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>
      <c r="A7" s="31"/>
      <c r="B7" s="50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0"/>
      <c r="P7" s="41"/>
      <c r="Q7" s="41"/>
      <c r="R7" s="42"/>
      <c r="S7" s="43"/>
      <c r="T7" s="43"/>
      <c r="U7" s="49" t="s">
        <v>18</v>
      </c>
      <c r="V7" s="49"/>
      <c r="W7" s="49" t="s">
        <v>19</v>
      </c>
      <c r="X7" s="49"/>
      <c r="Y7" s="55"/>
      <c r="Z7" s="55"/>
      <c r="AA7" s="55"/>
      <c r="AB7" s="55"/>
      <c r="AC7" s="55"/>
      <c r="AD7" s="55"/>
      <c r="AE7" s="49" t="s">
        <v>20</v>
      </c>
      <c r="AF7" s="58"/>
      <c r="AG7" s="49" t="s">
        <v>19</v>
      </c>
      <c r="AH7" s="58"/>
      <c r="AI7" s="3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>
      <c r="A8" s="31"/>
      <c r="B8" s="5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16" t="s">
        <v>21</v>
      </c>
      <c r="P8" s="16" t="s">
        <v>22</v>
      </c>
      <c r="Q8" s="16" t="s">
        <v>21</v>
      </c>
      <c r="R8" s="16" t="s">
        <v>23</v>
      </c>
      <c r="S8" s="43"/>
      <c r="T8" s="43"/>
      <c r="U8" s="49"/>
      <c r="V8" s="49"/>
      <c r="W8" s="49"/>
      <c r="X8" s="49"/>
      <c r="Y8" s="16" t="s">
        <v>21</v>
      </c>
      <c r="Z8" s="16" t="s">
        <v>22</v>
      </c>
      <c r="AA8" s="16" t="s">
        <v>21</v>
      </c>
      <c r="AB8" s="16" t="s">
        <v>23</v>
      </c>
      <c r="AC8" s="55"/>
      <c r="AD8" s="55"/>
      <c r="AE8" s="58"/>
      <c r="AF8" s="58"/>
      <c r="AG8" s="58"/>
      <c r="AH8" s="58"/>
      <c r="AI8" s="31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>
      <c r="A9" s="31"/>
      <c r="B9" s="50"/>
      <c r="C9" s="28" t="s">
        <v>32</v>
      </c>
      <c r="D9" s="28" t="s">
        <v>33</v>
      </c>
      <c r="E9" s="29" t="str">
        <f>C9</f>
        <v>30.09.2024թ</v>
      </c>
      <c r="F9" s="29" t="str">
        <f>D9</f>
        <v>30.09.2025թ</v>
      </c>
      <c r="G9" s="18" t="s">
        <v>27</v>
      </c>
      <c r="H9" s="18" t="s">
        <v>28</v>
      </c>
      <c r="I9" s="29" t="str">
        <f>E9</f>
        <v>30.09.2024թ</v>
      </c>
      <c r="J9" s="29" t="str">
        <f>F9</f>
        <v>30.09.2025թ</v>
      </c>
      <c r="K9" s="29" t="str">
        <f>I9</f>
        <v>30.09.2024թ</v>
      </c>
      <c r="L9" s="29" t="str">
        <f>J9</f>
        <v>30.09.2025թ</v>
      </c>
      <c r="M9" s="29" t="str">
        <f>K9</f>
        <v>30.09.2024թ</v>
      </c>
      <c r="N9" s="29" t="str">
        <f>L9</f>
        <v>30.09.2025թ</v>
      </c>
      <c r="O9" s="45" t="str">
        <f t="shared" ref="O9" si="0">$M$9</f>
        <v>30.09.2024թ</v>
      </c>
      <c r="P9" s="46"/>
      <c r="Q9" s="45" t="str">
        <f t="shared" ref="Q9" si="1">$N$9</f>
        <v>30.09.2025թ</v>
      </c>
      <c r="R9" s="46"/>
      <c r="S9" s="29" t="str">
        <f>O9</f>
        <v>30.09.2024թ</v>
      </c>
      <c r="T9" s="29" t="str">
        <f>Q9</f>
        <v>30.09.2025թ</v>
      </c>
      <c r="U9" s="29" t="str">
        <f>S9</f>
        <v>30.09.2024թ</v>
      </c>
      <c r="V9" s="29" t="str">
        <f>T9</f>
        <v>30.09.2025թ</v>
      </c>
      <c r="W9" s="29" t="str">
        <f>U9</f>
        <v>30.09.2024թ</v>
      </c>
      <c r="X9" s="29" t="str">
        <f>V9</f>
        <v>30.09.2025թ</v>
      </c>
      <c r="Y9" s="56" t="str">
        <f t="shared" ref="Y9" si="2">$W$9</f>
        <v>30.09.2024թ</v>
      </c>
      <c r="Z9" s="57"/>
      <c r="AA9" s="45" t="str">
        <f t="shared" ref="AA9" si="3">$X$9</f>
        <v>30.09.2025թ</v>
      </c>
      <c r="AB9" s="46"/>
      <c r="AC9" s="29" t="str">
        <f>Y9</f>
        <v>30.09.2024թ</v>
      </c>
      <c r="AD9" s="29" t="str">
        <f>AA9</f>
        <v>30.09.2025թ</v>
      </c>
      <c r="AE9" s="29" t="str">
        <f>AC9</f>
        <v>30.09.2024թ</v>
      </c>
      <c r="AF9" s="29" t="str">
        <f>AD9</f>
        <v>30.09.2025թ</v>
      </c>
      <c r="AG9" s="29" t="str">
        <f>AE9</f>
        <v>30.09.2024թ</v>
      </c>
      <c r="AH9" s="29" t="str">
        <f>AF9</f>
        <v>30.09.2025թ</v>
      </c>
      <c r="AI9" s="31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>
      <c r="A13" s="19">
        <v>1</v>
      </c>
      <c r="B13" s="6" t="s">
        <v>26</v>
      </c>
      <c r="C13" s="18">
        <v>1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7</v>
      </c>
      <c r="K13" s="18">
        <v>5</v>
      </c>
      <c r="L13" s="18">
        <v>6</v>
      </c>
      <c r="M13" s="18">
        <v>435</v>
      </c>
      <c r="N13" s="18">
        <v>468</v>
      </c>
      <c r="O13" s="1">
        <v>220000</v>
      </c>
      <c r="P13" s="1">
        <v>158752.6</v>
      </c>
      <c r="Q13" s="1">
        <v>312970</v>
      </c>
      <c r="R13" s="1">
        <v>178934.08100000001</v>
      </c>
      <c r="S13" s="1">
        <v>29283.4</v>
      </c>
      <c r="T13" s="1">
        <v>30289.71</v>
      </c>
      <c r="U13" s="18">
        <v>0</v>
      </c>
      <c r="V13" s="18">
        <v>0</v>
      </c>
      <c r="W13" s="1">
        <f>S13</f>
        <v>29283.4</v>
      </c>
      <c r="X13" s="1">
        <f>T13</f>
        <v>30289.71</v>
      </c>
      <c r="Y13" s="1">
        <v>140000</v>
      </c>
      <c r="Z13" s="1">
        <v>89570.1</v>
      </c>
      <c r="AA13" s="1">
        <v>180000</v>
      </c>
      <c r="AB13" s="1">
        <v>107074.497</v>
      </c>
      <c r="AC13" s="20">
        <v>24226.5</v>
      </c>
      <c r="AD13" s="1">
        <v>25702.16</v>
      </c>
      <c r="AE13" s="18">
        <v>0</v>
      </c>
      <c r="AF13" s="18">
        <v>0</v>
      </c>
      <c r="AG13" s="20">
        <f>AC13</f>
        <v>24226.5</v>
      </c>
      <c r="AH13" s="1">
        <f>AD13</f>
        <v>25702.16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>
      <c r="A19" s="21"/>
      <c r="B19" s="22" t="s">
        <v>29</v>
      </c>
      <c r="C19" s="27">
        <f t="shared" ref="C19:AH19" si="4">SUM(C11:C18)</f>
        <v>1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7</v>
      </c>
      <c r="K19" s="27">
        <f t="shared" si="4"/>
        <v>5</v>
      </c>
      <c r="L19" s="27">
        <f t="shared" si="4"/>
        <v>6</v>
      </c>
      <c r="M19" s="27">
        <f t="shared" si="4"/>
        <v>435</v>
      </c>
      <c r="N19" s="27">
        <f t="shared" si="4"/>
        <v>468</v>
      </c>
      <c r="O19" s="23">
        <f t="shared" si="4"/>
        <v>220000</v>
      </c>
      <c r="P19" s="23">
        <f t="shared" si="4"/>
        <v>158752.6</v>
      </c>
      <c r="Q19" s="23">
        <f t="shared" si="4"/>
        <v>312970</v>
      </c>
      <c r="R19" s="23">
        <f t="shared" si="4"/>
        <v>178934.08100000001</v>
      </c>
      <c r="S19" s="23">
        <f t="shared" si="4"/>
        <v>29283.4</v>
      </c>
      <c r="T19" s="23">
        <f t="shared" si="4"/>
        <v>30289.71</v>
      </c>
      <c r="U19" s="24">
        <f t="shared" si="4"/>
        <v>0</v>
      </c>
      <c r="V19" s="23">
        <f t="shared" si="4"/>
        <v>0</v>
      </c>
      <c r="W19" s="24">
        <f t="shared" si="4"/>
        <v>29283.4</v>
      </c>
      <c r="X19" s="23">
        <f t="shared" si="4"/>
        <v>30289.71</v>
      </c>
      <c r="Y19" s="23">
        <f t="shared" si="4"/>
        <v>140000</v>
      </c>
      <c r="Z19" s="23">
        <f t="shared" si="4"/>
        <v>89570.1</v>
      </c>
      <c r="AA19" s="23">
        <f t="shared" si="4"/>
        <v>180000</v>
      </c>
      <c r="AB19" s="23">
        <f t="shared" si="4"/>
        <v>107074.497</v>
      </c>
      <c r="AC19" s="23">
        <f t="shared" si="4"/>
        <v>24226.5</v>
      </c>
      <c r="AD19" s="23">
        <f>AD13</f>
        <v>25702.16</v>
      </c>
      <c r="AE19" s="23">
        <f t="shared" si="4"/>
        <v>0</v>
      </c>
      <c r="AF19" s="23">
        <f t="shared" si="4"/>
        <v>0</v>
      </c>
      <c r="AG19" s="23">
        <f t="shared" si="4"/>
        <v>24226.5</v>
      </c>
      <c r="AH19" s="23">
        <f t="shared" si="4"/>
        <v>25702.16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30"/>
      <c r="AD21" s="30"/>
      <c r="AE21" s="30"/>
      <c r="AF21" s="30"/>
      <c r="AG21" s="30"/>
      <c r="AH21" s="30"/>
      <c r="AI21" s="30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30</v>
      </c>
      <c r="AD22" s="13"/>
      <c r="AE22" s="30"/>
      <c r="AF22" s="30"/>
      <c r="AG22" s="30"/>
      <c r="AH22" s="30"/>
      <c r="AI22" s="30"/>
      <c r="AJ22" s="30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30"/>
      <c r="AF26" s="30"/>
      <c r="AG26" s="30"/>
      <c r="AH26" s="30"/>
      <c r="AI26" s="30"/>
      <c r="AJ26" s="30"/>
      <c r="AK26" s="30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B2:M2"/>
    <mergeCell ref="L3:M3"/>
    <mergeCell ref="AC21:AI21"/>
    <mergeCell ref="W7:X8"/>
    <mergeCell ref="U7:V8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2024-04-17T13:39:26Z</cp:lastPrinted>
  <dcterms:created xsi:type="dcterms:W3CDTF">2002-03-15T09:46:46Z</dcterms:created>
  <dcterms:modified xsi:type="dcterms:W3CDTF">2025-10-01T11:57:42Z</dcterms:modified>
</cp:coreProperties>
</file>